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Госпрограмма\ГП на 2022 год\ИЗМЕНЕНИЯ Май\"/>
    </mc:Choice>
  </mc:AlternateContent>
  <bookViews>
    <workbookView xWindow="0" yWindow="0" windowWidth="25620" windowHeight="11040" tabRatio="799" firstSheet="1" activeTab="1"/>
  </bookViews>
  <sheets>
    <sheet name="15 внебюджет" sheetId="23" state="hidden" r:id="rId1"/>
    <sheet name="Приложение 7" sheetId="65" r:id="rId2"/>
  </sheets>
  <externalReferences>
    <externalReference r:id="rId3"/>
    <externalReference r:id="rId4"/>
  </externalReferences>
  <definedNames>
    <definedName name="_xlnm.Print_Titles" localSheetId="1">'Приложение 7'!$8:$8</definedName>
    <definedName name="_xlnm.Print_Area" localSheetId="1">'Приложение 7'!$A$1:$R$30</definedName>
  </definedNames>
  <calcPr calcId="162913" fullPrecision="0"/>
</workbook>
</file>

<file path=xl/calcChain.xml><?xml version="1.0" encoding="utf-8"?>
<calcChain xmlns="http://schemas.openxmlformats.org/spreadsheetml/2006/main">
  <c r="O25" i="65" l="1"/>
  <c r="R29" i="65" l="1"/>
  <c r="N29" i="65"/>
  <c r="O23" i="65"/>
  <c r="O26" i="65" s="1"/>
  <c r="O29" i="65" l="1"/>
  <c r="P23" i="65"/>
  <c r="O28" i="65"/>
  <c r="P29" i="65" l="1"/>
  <c r="P26" i="65"/>
  <c r="Q23" i="65"/>
  <c r="Q29" i="65" l="1"/>
  <c r="Q26" i="65"/>
  <c r="P19" i="65"/>
  <c r="N19" i="65"/>
  <c r="O24" i="65" l="1"/>
  <c r="P24" i="65"/>
  <c r="Q24" i="65"/>
  <c r="J29" i="65" l="1"/>
  <c r="I29" i="65"/>
  <c r="H29" i="65"/>
  <c r="G29" i="65"/>
  <c r="F29" i="65"/>
  <c r="F28" i="65"/>
  <c r="E26" i="65"/>
  <c r="E25" i="65"/>
  <c r="E24" i="65" s="1"/>
  <c r="R24" i="65"/>
  <c r="N24" i="65"/>
  <c r="M24" i="65"/>
  <c r="L24" i="65"/>
  <c r="K24" i="65"/>
  <c r="J24" i="65"/>
  <c r="I24" i="65"/>
  <c r="H24" i="65"/>
  <c r="G24" i="65"/>
  <c r="F24" i="65"/>
  <c r="D22" i="65"/>
  <c r="D21" i="65" s="1"/>
  <c r="R21" i="65"/>
  <c r="Q21" i="65"/>
  <c r="P21" i="65"/>
  <c r="O21" i="65"/>
  <c r="N21" i="65"/>
  <c r="N27" i="65" s="1"/>
  <c r="M21" i="65"/>
  <c r="L21" i="65"/>
  <c r="K21" i="65"/>
  <c r="J21" i="65"/>
  <c r="I21" i="65"/>
  <c r="H21" i="65"/>
  <c r="G21" i="65"/>
  <c r="F21" i="65"/>
  <c r="E20" i="65"/>
  <c r="N13" i="65"/>
  <c r="E19" i="65"/>
  <c r="R18" i="65"/>
  <c r="P18" i="65"/>
  <c r="O18" i="65"/>
  <c r="M18" i="65"/>
  <c r="L18" i="65"/>
  <c r="K18" i="65"/>
  <c r="J18" i="65"/>
  <c r="I18" i="65"/>
  <c r="H18" i="65"/>
  <c r="G18" i="65"/>
  <c r="F18" i="65"/>
  <c r="E18" i="65"/>
  <c r="D18" i="65"/>
  <c r="E17" i="65"/>
  <c r="E16" i="65"/>
  <c r="R15" i="65"/>
  <c r="Q15" i="65"/>
  <c r="P15" i="65"/>
  <c r="O15" i="65"/>
  <c r="N15" i="65"/>
  <c r="M15" i="65"/>
  <c r="L15" i="65"/>
  <c r="K15" i="65"/>
  <c r="J15" i="65"/>
  <c r="I15" i="65"/>
  <c r="H15" i="65"/>
  <c r="G15" i="65"/>
  <c r="F15" i="65"/>
  <c r="E15" i="65"/>
  <c r="D15" i="65"/>
  <c r="R14" i="65"/>
  <c r="Q14" i="65"/>
  <c r="P14" i="65"/>
  <c r="O14" i="65"/>
  <c r="N14" i="65"/>
  <c r="M14" i="65"/>
  <c r="L14" i="65"/>
  <c r="K14" i="65"/>
  <c r="J14" i="65"/>
  <c r="I14" i="65"/>
  <c r="H14" i="65"/>
  <c r="H12" i="65" s="1"/>
  <c r="G14" i="65"/>
  <c r="F14" i="65"/>
  <c r="D14" i="65"/>
  <c r="R13" i="65"/>
  <c r="Q13" i="65"/>
  <c r="Q12" i="65" s="1"/>
  <c r="P13" i="65"/>
  <c r="O13" i="65"/>
  <c r="O12" i="65" s="1"/>
  <c r="M13" i="65"/>
  <c r="M12" i="65" s="1"/>
  <c r="L13" i="65"/>
  <c r="K13" i="65"/>
  <c r="K12" i="65" s="1"/>
  <c r="J13" i="65"/>
  <c r="I13" i="65"/>
  <c r="I12" i="65" s="1"/>
  <c r="H13" i="65"/>
  <c r="G13" i="65"/>
  <c r="G12" i="65" s="1"/>
  <c r="F13" i="65"/>
  <c r="D13" i="65"/>
  <c r="D12" i="65" s="1"/>
  <c r="P10" i="65"/>
  <c r="P28" i="65" s="1"/>
  <c r="M10" i="65"/>
  <c r="M9" i="65" s="1"/>
  <c r="O9" i="65"/>
  <c r="N9" i="65"/>
  <c r="L9" i="65"/>
  <c r="K9" i="65"/>
  <c r="J9" i="65"/>
  <c r="I9" i="65"/>
  <c r="H9" i="65"/>
  <c r="G9" i="65"/>
  <c r="F9" i="65"/>
  <c r="P12" i="65" l="1"/>
  <c r="H27" i="65"/>
  <c r="E14" i="65"/>
  <c r="I27" i="65"/>
  <c r="N12" i="65"/>
  <c r="J27" i="65"/>
  <c r="K27" i="65"/>
  <c r="R12" i="65"/>
  <c r="F27" i="65"/>
  <c r="L27" i="65"/>
  <c r="F12" i="65"/>
  <c r="L12" i="65"/>
  <c r="G27" i="65"/>
  <c r="Q10" i="65"/>
  <c r="Q28" i="65" s="1"/>
  <c r="O27" i="65"/>
  <c r="E13" i="65"/>
  <c r="M27" i="65"/>
  <c r="P9" i="65"/>
  <c r="P27" i="65" s="1"/>
  <c r="J12" i="65"/>
  <c r="N18" i="65"/>
  <c r="Q9" i="65" l="1"/>
  <c r="Q27" i="65" s="1"/>
  <c r="R10" i="65"/>
  <c r="R9" i="65" s="1"/>
  <c r="R27" i="65" s="1"/>
  <c r="E12" i="65"/>
</calcChain>
</file>

<file path=xl/comments1.xml><?xml version="1.0" encoding="utf-8"?>
<comments xmlns="http://schemas.openxmlformats.org/spreadsheetml/2006/main">
  <authors>
    <author>User</author>
  </authors>
  <commentList>
    <comment ref="O10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фактическая протяженность по ДГ-1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подъзд к А-401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Пиначево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как в паспорте БКД при базовом значении 2017 г.)</t>
        </r>
      </text>
    </comment>
    <comment ref="O2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расчет по формуле</t>
        </r>
      </text>
    </comment>
  </commentList>
</comments>
</file>

<file path=xl/sharedStrings.xml><?xml version="1.0" encoding="utf-8"?>
<sst xmlns="http://schemas.openxmlformats.org/spreadsheetml/2006/main" count="118" uniqueCount="79">
  <si>
    <t>Подпрограмма 1</t>
  </si>
  <si>
    <t>Подпрограмма 2</t>
  </si>
  <si>
    <t>1.1.</t>
  </si>
  <si>
    <t>1.2.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</si>
  <si>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</si>
  <si>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</si>
  <si>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</si>
  <si>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</si>
  <si>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</si>
  <si>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</si>
  <si>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</si>
  <si>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</si>
  <si>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</si>
  <si>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</si>
  <si>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</si>
  <si>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</si>
  <si>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</si>
  <si>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</si>
  <si>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</si>
  <si>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</si>
  <si>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</si>
  <si>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</si>
  <si>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</si>
  <si>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</si>
  <si>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</si>
  <si>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</si>
  <si>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</si>
  <si>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</si>
  <si>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</si>
  <si>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</si>
  <si>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</si>
  <si>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</si>
  <si>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</si>
  <si>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</si>
  <si>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</si>
  <si>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</si>
  <si>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3.1.</t>
  </si>
  <si>
    <t>3.2.</t>
  </si>
  <si>
    <t>4.1.</t>
  </si>
  <si>
    <t>4.2.</t>
  </si>
  <si>
    <t>Сведения</t>
  </si>
  <si>
    <t>Ед. изм.</t>
  </si>
  <si>
    <t>%</t>
  </si>
  <si>
    <t>-</t>
  </si>
  <si>
    <t>о целевых показателях (индикаторах) Подпрограммы 1 «Развитие дорожного хозяйства» государственной программы Камчатского края «Развитие транспортной системы в Камчатском крае»</t>
  </si>
  <si>
    <t>№ п/п</t>
  </si>
  <si>
    <t>Показатели и индикаторы</t>
  </si>
  <si>
    <t>2003-2012 годы</t>
  </si>
  <si>
    <t>2013-2025 годы</t>
  </si>
  <si>
    <t>в том числе:</t>
  </si>
  <si>
    <t>2013 год</t>
  </si>
  <si>
    <t>1.</t>
  </si>
  <si>
    <r>
      <t xml:space="preserve">Протяженность сети автомобильных дорог общего пользования регионального (межмуниципального) и местного значения на территории субъекта Российской Федерации, </t>
    </r>
    <r>
      <rPr>
        <i/>
        <sz val="12"/>
        <rFont val="Times New Roman"/>
        <family val="1"/>
        <charset val="204"/>
      </rPr>
      <t xml:space="preserve">в том числе: </t>
    </r>
  </si>
  <si>
    <t>км</t>
  </si>
  <si>
    <t>сети автомобильных дорог общего пользования регионального (межмуниципального) значения</t>
  </si>
  <si>
    <t>сети автомобильных дорог общего пользования местного значения</t>
  </si>
  <si>
    <t>2.</t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</si>
  <si>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rFont val="Times New Roman"/>
        <family val="1"/>
        <charset val="204"/>
      </rPr>
      <t xml:space="preserve">в том числе: </t>
    </r>
  </si>
  <si>
    <t>автомобильных дорог общего пользования регионального (межмуниципального) значения</t>
  </si>
  <si>
    <t>автомобильных дорог общего пользования местного значения</t>
  </si>
  <si>
    <t>3.</t>
  </si>
  <si>
    <t>4.</t>
  </si>
  <si>
    <t>5.</t>
  </si>
  <si>
    <r>
      <t xml:space="preserve">Общая протяженность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</t>
    </r>
    <r>
      <rPr>
        <i/>
        <sz val="12"/>
        <rFont val="Times New Roman"/>
        <family val="1"/>
        <charset val="204"/>
      </rPr>
      <t>на 31 декабря отчетного года, в том числе:</t>
    </r>
  </si>
  <si>
    <t>5.1.</t>
  </si>
  <si>
    <t>5.2.</t>
  </si>
  <si>
    <t>6.</t>
  </si>
  <si>
    <t>6.1.</t>
  </si>
  <si>
    <t>6.2.</t>
  </si>
  <si>
    <t>7.</t>
  </si>
  <si>
    <r>
      <t>Доля протяженности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на 31 декабря отчетного года,</t>
    </r>
    <r>
      <rPr>
        <i/>
        <sz val="12"/>
        <rFont val="Times New Roman"/>
        <family val="1"/>
        <charset val="204"/>
      </rPr>
      <t xml:space="preserve"> в том числе:</t>
    </r>
  </si>
  <si>
    <t>7.1.</t>
  </si>
  <si>
    <t>7.2.</t>
  </si>
  <si>
    <r>
      <t xml:space="preserve">Прирост протяженности сети автомобильных дорог регионального (межмуниципального) и местного значения на территории субъекта Российской Федерации в результате </t>
    </r>
    <r>
      <rPr>
        <b/>
        <sz val="12"/>
        <rFont val="Times New Roman"/>
        <family val="1"/>
        <charset val="204"/>
      </rPr>
      <t xml:space="preserve">строительства новых </t>
    </r>
    <r>
      <rPr>
        <sz val="12"/>
        <rFont val="Times New Roman"/>
        <family val="1"/>
        <charset val="204"/>
      </rPr>
      <t xml:space="preserve">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</si>
  <si>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</t>
    </r>
    <r>
      <rPr>
        <b/>
        <sz val="12"/>
        <rFont val="Times New Roman"/>
        <family val="1"/>
        <charset val="204"/>
      </rPr>
      <t>реконструкции</t>
    </r>
    <r>
      <rPr>
        <sz val="12"/>
        <rFont val="Times New Roman"/>
        <family val="1"/>
        <charset val="204"/>
      </rPr>
      <t xml:space="preserve">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</si>
  <si>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</t>
    </r>
    <r>
      <rPr>
        <b/>
        <sz val="12"/>
        <rFont val="Times New Roman"/>
        <family val="1"/>
        <charset val="204"/>
      </rPr>
      <t xml:space="preserve">капитального ремонта и ремонта </t>
    </r>
    <r>
      <rPr>
        <sz val="12"/>
        <rFont val="Times New Roman"/>
        <family val="1"/>
        <charset val="204"/>
      </rPr>
      <t xml:space="preserve">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</si>
  <si>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t>».</t>
  </si>
  <si>
    <t xml:space="preserve">«Приложение 7 к Программе </t>
  </si>
  <si>
    <t>10. Приложение 7 к Программе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</si>
</sst>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%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justify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wrapText="1"/>
    </xf>
    <xf numFmtId="164" fontId="1" fillId="0" borderId="13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justify" vertical="center" wrapText="1"/>
    </xf>
    <xf numFmtId="164" fontId="1" fillId="0" borderId="13" xfId="0" applyNumberFormat="1" applyFont="1" applyFill="1" applyBorder="1" applyAlignment="1">
      <alignment vertical="center"/>
    </xf>
    <xf numFmtId="164" fontId="1" fillId="0" borderId="16" xfId="0" applyNumberFormat="1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right" vertical="center" wrapText="1"/>
    </xf>
    <xf numFmtId="164" fontId="1" fillId="0" borderId="13" xfId="5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49" fontId="1" fillId="0" borderId="15" xfId="0" applyNumberFormat="1" applyFont="1" applyFill="1" applyBorder="1" applyAlignment="1">
      <alignment horizontal="right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right" vertical="center"/>
    </xf>
    <xf numFmtId="49" fontId="1" fillId="0" borderId="13" xfId="0" applyNumberFormat="1" applyFont="1" applyFill="1" applyBorder="1" applyAlignment="1">
      <alignment horizontal="right" vertical="center"/>
    </xf>
    <xf numFmtId="10" fontId="0" fillId="0" borderId="0" xfId="6" applyNumberFormat="1" applyFont="1" applyFill="1"/>
    <xf numFmtId="165" fontId="0" fillId="0" borderId="0" xfId="0" applyNumberFormat="1" applyFont="1" applyFill="1"/>
    <xf numFmtId="164" fontId="0" fillId="0" borderId="0" xfId="0" applyNumberFormat="1" applyFont="1" applyFill="1"/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10" fontId="3" fillId="0" borderId="0" xfId="6" applyNumberFormat="1" applyFont="1" applyFill="1" applyAlignment="1">
      <alignment horizontal="right" vertical="center"/>
    </xf>
    <xf numFmtId="166" fontId="0" fillId="0" borderId="0" xfId="6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" xfId="6" builtinId="5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54;&#1048;\&#1043;&#1086;&#1089;&#1087;&#1088;&#1086;&#1075;&#1088;&#1072;&#1084;&#1084;&#1072;\&#1043;&#1055;%202017%20&#1075;&#1086;&#1076;\&#1040;&#1042;&#1043;&#1059;&#1057;&#1058;-&#1054;&#1050;&#1058;&#1071;&#1041;&#1056;&#1068;\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MAKS~1\AppData\Local\Temp\Rar$DIa0.299\&#1055;&#1088;&#1080;&#1083;&#1086;&#1078;&#1077;&#1085;&#1080;&#1103;%201%20&#1080;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48">
          <cell r="G48">
            <v>423324.72739999997</v>
          </cell>
        </row>
      </sheetData>
      <sheetData sheetId="3"/>
      <sheetData sheetId="4"/>
      <sheetData sheetId="5">
        <row r="8">
          <cell r="D8">
            <v>270.56799999999998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7"/>
      <sheetName val="Прил. 8"/>
      <sheetName val="Прил. 9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D9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54"/>
      <c r="D1" s="54"/>
      <c r="E1" s="54"/>
      <c r="F1" s="54"/>
      <c r="G1" s="54"/>
      <c r="H1" s="54"/>
      <c r="I1" s="54"/>
      <c r="J1" s="54"/>
      <c r="K1" s="1"/>
      <c r="L1" s="4" t="s">
        <v>19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5" t="s">
        <v>18</v>
      </c>
      <c r="C2" s="55"/>
      <c r="D2" s="55"/>
      <c r="E2" s="55"/>
      <c r="F2" s="55"/>
      <c r="G2" s="55"/>
      <c r="H2" s="55"/>
      <c r="I2" s="55"/>
      <c r="J2" s="55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8</v>
      </c>
      <c r="B5" s="18" t="s">
        <v>15</v>
      </c>
      <c r="C5" s="18" t="s">
        <v>16</v>
      </c>
      <c r="D5" s="18" t="s">
        <v>12</v>
      </c>
      <c r="E5" s="18" t="s">
        <v>13</v>
      </c>
      <c r="F5" s="18" t="s">
        <v>14</v>
      </c>
      <c r="G5" s="18" t="s">
        <v>17</v>
      </c>
      <c r="H5" s="18" t="s">
        <v>20</v>
      </c>
      <c r="I5" s="18" t="s">
        <v>21</v>
      </c>
      <c r="J5" s="18" t="s">
        <v>6</v>
      </c>
      <c r="K5" s="18" t="s">
        <v>22</v>
      </c>
      <c r="L5" s="19" t="s">
        <v>23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R34"/>
  <sheetViews>
    <sheetView tabSelected="1" view="pageBreakPreview" zoomScale="70" zoomScaleNormal="70" zoomScaleSheetLayoutView="70" workbookViewId="0">
      <selection activeCell="K7" sqref="K7"/>
    </sheetView>
  </sheetViews>
  <sheetFormatPr defaultRowHeight="12.75" x14ac:dyDescent="0.2"/>
  <cols>
    <col min="1" max="1" width="7.28515625" style="24" bestFit="1" customWidth="1"/>
    <col min="2" max="2" width="51.42578125" style="24" customWidth="1"/>
    <col min="3" max="3" width="10.42578125" style="24" customWidth="1"/>
    <col min="4" max="4" width="12.140625" style="24" customWidth="1"/>
    <col min="5" max="5" width="12" style="24" customWidth="1"/>
    <col min="6" max="17" width="11" style="24" bestFit="1" customWidth="1"/>
    <col min="18" max="18" width="11.140625" style="24" customWidth="1"/>
    <col min="19" max="16384" width="9.140625" style="24"/>
  </cols>
  <sheetData>
    <row r="1" spans="1:18" ht="18.75" x14ac:dyDescent="0.3">
      <c r="A1" s="51" t="s">
        <v>78</v>
      </c>
    </row>
    <row r="2" spans="1:18" ht="18.75" x14ac:dyDescent="0.2">
      <c r="N2" s="56" t="s">
        <v>77</v>
      </c>
      <c r="O2" s="56"/>
      <c r="P2" s="56"/>
      <c r="Q2" s="56"/>
      <c r="R2" s="56"/>
    </row>
    <row r="3" spans="1:18" ht="18.75" x14ac:dyDescent="0.2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18.75" x14ac:dyDescent="0.2">
      <c r="A4" s="57" t="s">
        <v>44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ht="18.75" x14ac:dyDescent="0.2">
      <c r="A5" s="52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8" ht="16.5" customHeight="1" x14ac:dyDescent="0.2">
      <c r="A6" s="58" t="s">
        <v>45</v>
      </c>
      <c r="B6" s="58" t="s">
        <v>46</v>
      </c>
      <c r="C6" s="58" t="s">
        <v>41</v>
      </c>
      <c r="D6" s="58" t="s">
        <v>47</v>
      </c>
      <c r="E6" s="58" t="s">
        <v>48</v>
      </c>
      <c r="F6" s="58" t="s">
        <v>49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ht="24" customHeight="1" x14ac:dyDescent="0.2">
      <c r="A7" s="58"/>
      <c r="B7" s="58"/>
      <c r="C7" s="58"/>
      <c r="D7" s="58"/>
      <c r="E7" s="58"/>
      <c r="F7" s="53" t="s">
        <v>50</v>
      </c>
      <c r="G7" s="53" t="s">
        <v>24</v>
      </c>
      <c r="H7" s="53" t="s">
        <v>25</v>
      </c>
      <c r="I7" s="53" t="s">
        <v>26</v>
      </c>
      <c r="J7" s="53" t="s">
        <v>27</v>
      </c>
      <c r="K7" s="53" t="s">
        <v>28</v>
      </c>
      <c r="L7" s="53" t="s">
        <v>29</v>
      </c>
      <c r="M7" s="53" t="s">
        <v>30</v>
      </c>
      <c r="N7" s="53" t="s">
        <v>31</v>
      </c>
      <c r="O7" s="53" t="s">
        <v>32</v>
      </c>
      <c r="P7" s="53" t="s">
        <v>33</v>
      </c>
      <c r="Q7" s="53" t="s">
        <v>34</v>
      </c>
      <c r="R7" s="53" t="s">
        <v>35</v>
      </c>
    </row>
    <row r="8" spans="1:18" ht="15.75" x14ac:dyDescent="0.2">
      <c r="A8" s="53">
        <v>1</v>
      </c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  <c r="K8" s="53">
        <v>11</v>
      </c>
      <c r="L8" s="53">
        <v>12</v>
      </c>
      <c r="M8" s="53">
        <v>13</v>
      </c>
      <c r="N8" s="53">
        <v>14</v>
      </c>
      <c r="O8" s="53">
        <v>15</v>
      </c>
      <c r="P8" s="53">
        <v>16</v>
      </c>
      <c r="Q8" s="53">
        <v>17</v>
      </c>
      <c r="R8" s="53">
        <v>18</v>
      </c>
    </row>
    <row r="9" spans="1:18" ht="78.75" x14ac:dyDescent="0.2">
      <c r="A9" s="53" t="s">
        <v>51</v>
      </c>
      <c r="B9" s="21" t="s">
        <v>52</v>
      </c>
      <c r="C9" s="53" t="s">
        <v>53</v>
      </c>
      <c r="D9" s="26" t="s">
        <v>43</v>
      </c>
      <c r="E9" s="26" t="s">
        <v>43</v>
      </c>
      <c r="F9" s="26">
        <f t="shared" ref="F9:R9" si="0">SUM(F10:F11)</f>
        <v>2027</v>
      </c>
      <c r="G9" s="26">
        <f t="shared" si="0"/>
        <v>2026.55</v>
      </c>
      <c r="H9" s="26">
        <f t="shared" si="0"/>
        <v>2028.15</v>
      </c>
      <c r="I9" s="26">
        <f t="shared" si="0"/>
        <v>2032.7</v>
      </c>
      <c r="J9" s="26">
        <f t="shared" si="0"/>
        <v>2040.18</v>
      </c>
      <c r="K9" s="26">
        <f t="shared" si="0"/>
        <v>1860.09</v>
      </c>
      <c r="L9" s="26">
        <f t="shared" si="0"/>
        <v>2686.9810000000002</v>
      </c>
      <c r="M9" s="26">
        <f t="shared" si="0"/>
        <v>2686.9810000000002</v>
      </c>
      <c r="N9" s="26">
        <f t="shared" si="0"/>
        <v>2691.4090000000001</v>
      </c>
      <c r="O9" s="26">
        <f>SUM(O10:O11)</f>
        <v>2689.9090000000001</v>
      </c>
      <c r="P9" s="26">
        <f t="shared" si="0"/>
        <v>2690.9090000000001</v>
      </c>
      <c r="Q9" s="26">
        <f t="shared" si="0"/>
        <v>2691.9090000000001</v>
      </c>
      <c r="R9" s="26">
        <f t="shared" si="0"/>
        <v>2689.9090000000001</v>
      </c>
    </row>
    <row r="10" spans="1:18" ht="31.5" x14ac:dyDescent="0.2">
      <c r="A10" s="27" t="s">
        <v>2</v>
      </c>
      <c r="B10" s="28" t="s">
        <v>54</v>
      </c>
      <c r="C10" s="53" t="s">
        <v>53</v>
      </c>
      <c r="D10" s="26" t="s">
        <v>43</v>
      </c>
      <c r="E10" s="26" t="s">
        <v>43</v>
      </c>
      <c r="F10" s="26">
        <v>1414.37</v>
      </c>
      <c r="G10" s="26">
        <v>1413.92</v>
      </c>
      <c r="H10" s="26">
        <v>1413.92</v>
      </c>
      <c r="I10" s="26">
        <v>1412.32</v>
      </c>
      <c r="J10" s="26">
        <v>1415.87</v>
      </c>
      <c r="K10" s="26">
        <v>1403.14</v>
      </c>
      <c r="L10" s="26">
        <v>1403.1410000000001</v>
      </c>
      <c r="M10" s="26">
        <f t="shared" ref="M10:R10" si="1">L10</f>
        <v>1403.1410000000001</v>
      </c>
      <c r="N10" s="26">
        <v>1407.413</v>
      </c>
      <c r="O10" s="26">
        <v>1405.913</v>
      </c>
      <c r="P10" s="26">
        <f t="shared" si="1"/>
        <v>1405.913</v>
      </c>
      <c r="Q10" s="26">
        <f t="shared" si="1"/>
        <v>1405.913</v>
      </c>
      <c r="R10" s="26">
        <f t="shared" si="1"/>
        <v>1405.913</v>
      </c>
    </row>
    <row r="11" spans="1:18" ht="31.5" x14ac:dyDescent="0.2">
      <c r="A11" s="27" t="s">
        <v>3</v>
      </c>
      <c r="B11" s="28" t="s">
        <v>55</v>
      </c>
      <c r="C11" s="53" t="s">
        <v>53</v>
      </c>
      <c r="D11" s="26" t="s">
        <v>43</v>
      </c>
      <c r="E11" s="26" t="s">
        <v>43</v>
      </c>
      <c r="F11" s="26">
        <v>612.63</v>
      </c>
      <c r="G11" s="26">
        <v>612.63</v>
      </c>
      <c r="H11" s="26">
        <v>614.23</v>
      </c>
      <c r="I11" s="26">
        <v>620.38</v>
      </c>
      <c r="J11" s="26">
        <v>624.30999999999995</v>
      </c>
      <c r="K11" s="26">
        <v>456.95</v>
      </c>
      <c r="L11" s="26">
        <v>1283.8399999999999</v>
      </c>
      <c r="M11" s="26">
        <v>1283.8399999999999</v>
      </c>
      <c r="N11" s="26">
        <v>1283.9960000000001</v>
      </c>
      <c r="O11" s="26">
        <v>1283.9960000000001</v>
      </c>
      <c r="P11" s="26">
        <v>1284.9960000000001</v>
      </c>
      <c r="Q11" s="26">
        <v>1285.9960000000001</v>
      </c>
      <c r="R11" s="26">
        <v>1283.9960000000001</v>
      </c>
    </row>
    <row r="12" spans="1:18" ht="78.75" x14ac:dyDescent="0.2">
      <c r="A12" s="53" t="s">
        <v>56</v>
      </c>
      <c r="B12" s="21" t="s">
        <v>57</v>
      </c>
      <c r="C12" s="53" t="s">
        <v>53</v>
      </c>
      <c r="D12" s="26">
        <f>SUM(D13:D14)</f>
        <v>270.56799999999998</v>
      </c>
      <c r="E12" s="26">
        <f>SUM(F12:R12)</f>
        <v>215.244</v>
      </c>
      <c r="F12" s="26">
        <f t="shared" ref="F12:R12" si="2">SUM(F13:F14)</f>
        <v>0</v>
      </c>
      <c r="G12" s="26">
        <f t="shared" si="2"/>
        <v>43.52</v>
      </c>
      <c r="H12" s="26">
        <f t="shared" si="2"/>
        <v>15.85</v>
      </c>
      <c r="I12" s="26">
        <f t="shared" si="2"/>
        <v>16.613</v>
      </c>
      <c r="J12" s="26">
        <f t="shared" si="2"/>
        <v>22.753</v>
      </c>
      <c r="K12" s="26">
        <f t="shared" si="2"/>
        <v>11.254</v>
      </c>
      <c r="L12" s="26">
        <f t="shared" si="2"/>
        <v>22.978000000000002</v>
      </c>
      <c r="M12" s="26">
        <f t="shared" si="2"/>
        <v>0</v>
      </c>
      <c r="N12" s="26">
        <f t="shared" si="2"/>
        <v>29.998999999999999</v>
      </c>
      <c r="O12" s="26">
        <f t="shared" si="2"/>
        <v>4.9210000000000003</v>
      </c>
      <c r="P12" s="26">
        <f t="shared" si="2"/>
        <v>9.3559999999999999</v>
      </c>
      <c r="Q12" s="26">
        <f t="shared" si="2"/>
        <v>0</v>
      </c>
      <c r="R12" s="26">
        <f t="shared" si="2"/>
        <v>38</v>
      </c>
    </row>
    <row r="13" spans="1:18" ht="31.5" x14ac:dyDescent="0.2">
      <c r="A13" s="27" t="s">
        <v>4</v>
      </c>
      <c r="B13" s="28" t="s">
        <v>58</v>
      </c>
      <c r="C13" s="53" t="s">
        <v>53</v>
      </c>
      <c r="D13" s="26">
        <f>'[1]Приложение 9'!D8</f>
        <v>270.56799999999998</v>
      </c>
      <c r="E13" s="26">
        <f>SUM(F13:R13)</f>
        <v>205.304</v>
      </c>
      <c r="F13" s="26">
        <f t="shared" ref="F13:R14" si="3">F16+F19</f>
        <v>0</v>
      </c>
      <c r="G13" s="26">
        <f t="shared" si="3"/>
        <v>42.03</v>
      </c>
      <c r="H13" s="26">
        <f t="shared" si="3"/>
        <v>13.68</v>
      </c>
      <c r="I13" s="26">
        <f t="shared" si="3"/>
        <v>13.153</v>
      </c>
      <c r="J13" s="26">
        <f t="shared" si="3"/>
        <v>20.213000000000001</v>
      </c>
      <c r="K13" s="26">
        <f t="shared" si="3"/>
        <v>10.974</v>
      </c>
      <c r="L13" s="26">
        <f t="shared" si="3"/>
        <v>22.978000000000002</v>
      </c>
      <c r="M13" s="26">
        <f t="shared" si="3"/>
        <v>0</v>
      </c>
      <c r="N13" s="26">
        <f t="shared" si="3"/>
        <v>29.998999999999999</v>
      </c>
      <c r="O13" s="26">
        <f t="shared" si="3"/>
        <v>4.9210000000000003</v>
      </c>
      <c r="P13" s="26">
        <f t="shared" si="3"/>
        <v>9.3559999999999999</v>
      </c>
      <c r="Q13" s="26">
        <f t="shared" si="3"/>
        <v>0</v>
      </c>
      <c r="R13" s="26">
        <f t="shared" si="3"/>
        <v>38</v>
      </c>
    </row>
    <row r="14" spans="1:18" ht="31.5" x14ac:dyDescent="0.2">
      <c r="A14" s="27" t="s">
        <v>5</v>
      </c>
      <c r="B14" s="28" t="s">
        <v>59</v>
      </c>
      <c r="C14" s="53" t="s">
        <v>53</v>
      </c>
      <c r="D14" s="26">
        <f>'[2]Прил. 7'!D9</f>
        <v>0</v>
      </c>
      <c r="E14" s="26">
        <f>SUM(F14:R14)</f>
        <v>9.94</v>
      </c>
      <c r="F14" s="26">
        <f t="shared" si="3"/>
        <v>0</v>
      </c>
      <c r="G14" s="26">
        <f t="shared" si="3"/>
        <v>1.49</v>
      </c>
      <c r="H14" s="26">
        <f t="shared" si="3"/>
        <v>2.17</v>
      </c>
      <c r="I14" s="26">
        <f t="shared" si="3"/>
        <v>3.46</v>
      </c>
      <c r="J14" s="26">
        <f t="shared" si="3"/>
        <v>2.54</v>
      </c>
      <c r="K14" s="26">
        <f t="shared" si="3"/>
        <v>0.28000000000000003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26">
        <f t="shared" si="3"/>
        <v>0</v>
      </c>
      <c r="Q14" s="26">
        <f t="shared" si="3"/>
        <v>0</v>
      </c>
      <c r="R14" s="26">
        <f t="shared" si="3"/>
        <v>0</v>
      </c>
    </row>
    <row r="15" spans="1:18" ht="94.5" x14ac:dyDescent="0.2">
      <c r="A15" s="53" t="s">
        <v>60</v>
      </c>
      <c r="B15" s="21" t="s">
        <v>73</v>
      </c>
      <c r="C15" s="53" t="s">
        <v>53</v>
      </c>
      <c r="D15" s="26">
        <f t="shared" ref="D15:R15" si="4">SUM(D16:D17)</f>
        <v>205.54</v>
      </c>
      <c r="E15" s="26">
        <f t="shared" si="4"/>
        <v>89.067999999999998</v>
      </c>
      <c r="F15" s="26">
        <f t="shared" si="4"/>
        <v>0</v>
      </c>
      <c r="G15" s="26">
        <f t="shared" si="4"/>
        <v>42.03</v>
      </c>
      <c r="H15" s="26">
        <f t="shared" si="4"/>
        <v>0.37</v>
      </c>
      <c r="I15" s="26">
        <f t="shared" si="4"/>
        <v>16.042999999999999</v>
      </c>
      <c r="J15" s="26">
        <f t="shared" si="4"/>
        <v>1</v>
      </c>
      <c r="K15" s="26">
        <f t="shared" si="4"/>
        <v>0.28000000000000003</v>
      </c>
      <c r="L15" s="26">
        <f t="shared" si="4"/>
        <v>0</v>
      </c>
      <c r="M15" s="26">
        <f t="shared" si="4"/>
        <v>0</v>
      </c>
      <c r="N15" s="26">
        <f t="shared" si="4"/>
        <v>0</v>
      </c>
      <c r="O15" s="26">
        <f t="shared" si="4"/>
        <v>0</v>
      </c>
      <c r="P15" s="26">
        <f t="shared" si="4"/>
        <v>1.345</v>
      </c>
      <c r="Q15" s="26">
        <f t="shared" si="4"/>
        <v>0</v>
      </c>
      <c r="R15" s="26">
        <f t="shared" si="4"/>
        <v>28</v>
      </c>
    </row>
    <row r="16" spans="1:18" ht="31.5" x14ac:dyDescent="0.2">
      <c r="A16" s="27" t="s">
        <v>36</v>
      </c>
      <c r="B16" s="28" t="s">
        <v>54</v>
      </c>
      <c r="C16" s="53" t="s">
        <v>53</v>
      </c>
      <c r="D16" s="26">
        <v>205.54</v>
      </c>
      <c r="E16" s="26">
        <f>SUM(F16:R16)</f>
        <v>84.528000000000006</v>
      </c>
      <c r="F16" s="26">
        <v>0</v>
      </c>
      <c r="G16" s="26">
        <v>42.03</v>
      </c>
      <c r="H16" s="26">
        <v>0</v>
      </c>
      <c r="I16" s="26">
        <v>13.153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9">
        <v>1.345</v>
      </c>
      <c r="Q16" s="29">
        <v>0</v>
      </c>
      <c r="R16" s="29">
        <v>28</v>
      </c>
    </row>
    <row r="17" spans="1:18" ht="31.5" x14ac:dyDescent="0.2">
      <c r="A17" s="27" t="s">
        <v>37</v>
      </c>
      <c r="B17" s="28" t="s">
        <v>55</v>
      </c>
      <c r="C17" s="53" t="s">
        <v>53</v>
      </c>
      <c r="D17" s="26" t="s">
        <v>43</v>
      </c>
      <c r="E17" s="26">
        <f>SUM(F17:R17)</f>
        <v>4.54</v>
      </c>
      <c r="F17" s="26">
        <v>0</v>
      </c>
      <c r="G17" s="26">
        <v>0</v>
      </c>
      <c r="H17" s="26">
        <v>0.37</v>
      </c>
      <c r="I17" s="26">
        <v>2.89</v>
      </c>
      <c r="J17" s="26">
        <v>1</v>
      </c>
      <c r="K17" s="26">
        <v>0.28000000000000003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</row>
    <row r="18" spans="1:18" ht="126" x14ac:dyDescent="0.2">
      <c r="A18" s="53" t="s">
        <v>61</v>
      </c>
      <c r="B18" s="21" t="s">
        <v>74</v>
      </c>
      <c r="C18" s="53" t="s">
        <v>53</v>
      </c>
      <c r="D18" s="26">
        <f t="shared" ref="D18:P18" si="5">SUM(D19:D20)</f>
        <v>65.03</v>
      </c>
      <c r="E18" s="26">
        <f t="shared" si="5"/>
        <v>126.176</v>
      </c>
      <c r="F18" s="26">
        <f t="shared" si="5"/>
        <v>0</v>
      </c>
      <c r="G18" s="26">
        <f t="shared" si="5"/>
        <v>1.49</v>
      </c>
      <c r="H18" s="26">
        <f t="shared" si="5"/>
        <v>15.48</v>
      </c>
      <c r="I18" s="26">
        <f t="shared" si="5"/>
        <v>0.56999999999999995</v>
      </c>
      <c r="J18" s="26">
        <f t="shared" si="5"/>
        <v>21.753</v>
      </c>
      <c r="K18" s="26">
        <f t="shared" si="5"/>
        <v>10.974</v>
      </c>
      <c r="L18" s="26">
        <f t="shared" si="5"/>
        <v>22.978000000000002</v>
      </c>
      <c r="M18" s="26">
        <f t="shared" si="5"/>
        <v>0</v>
      </c>
      <c r="N18" s="26">
        <f t="shared" si="5"/>
        <v>29.998999999999999</v>
      </c>
      <c r="O18" s="26">
        <f t="shared" si="5"/>
        <v>4.9210000000000003</v>
      </c>
      <c r="P18" s="26">
        <f t="shared" si="5"/>
        <v>8.0109999999999992</v>
      </c>
      <c r="Q18" s="26">
        <v>9</v>
      </c>
      <c r="R18" s="26">
        <f>SUM(R19:R20)</f>
        <v>10</v>
      </c>
    </row>
    <row r="19" spans="1:18" ht="31.5" x14ac:dyDescent="0.2">
      <c r="A19" s="27" t="s">
        <v>38</v>
      </c>
      <c r="B19" s="28" t="s">
        <v>54</v>
      </c>
      <c r="C19" s="53" t="s">
        <v>53</v>
      </c>
      <c r="D19" s="26">
        <v>65.03</v>
      </c>
      <c r="E19" s="26">
        <f>SUM(F19:R19)</f>
        <v>120.776</v>
      </c>
      <c r="F19" s="26">
        <v>0</v>
      </c>
      <c r="G19" s="26">
        <v>0</v>
      </c>
      <c r="H19" s="26">
        <v>13.68</v>
      </c>
      <c r="I19" s="26">
        <v>0</v>
      </c>
      <c r="J19" s="26">
        <v>20.213000000000001</v>
      </c>
      <c r="K19" s="26">
        <v>10.974</v>
      </c>
      <c r="L19" s="30">
        <v>22.978000000000002</v>
      </c>
      <c r="M19" s="26">
        <v>0</v>
      </c>
      <c r="N19" s="26">
        <f>26.925+3.074</f>
        <v>29.998999999999999</v>
      </c>
      <c r="O19" s="26">
        <v>4.9210000000000003</v>
      </c>
      <c r="P19" s="26">
        <f>5.21071+2.8</f>
        <v>8.0109999999999992</v>
      </c>
      <c r="Q19" s="26">
        <v>0</v>
      </c>
      <c r="R19" s="26">
        <v>10</v>
      </c>
    </row>
    <row r="20" spans="1:18" ht="31.5" x14ac:dyDescent="0.2">
      <c r="A20" s="27" t="s">
        <v>39</v>
      </c>
      <c r="B20" s="28" t="s">
        <v>55</v>
      </c>
      <c r="C20" s="53" t="s">
        <v>53</v>
      </c>
      <c r="D20" s="26" t="s">
        <v>43</v>
      </c>
      <c r="E20" s="26">
        <f>SUM(F20:R20)</f>
        <v>5.4</v>
      </c>
      <c r="F20" s="26">
        <v>0</v>
      </c>
      <c r="G20" s="26">
        <v>1.49</v>
      </c>
      <c r="H20" s="26">
        <v>1.8</v>
      </c>
      <c r="I20" s="26">
        <v>0.56999999999999995</v>
      </c>
      <c r="J20" s="26">
        <v>1.54</v>
      </c>
      <c r="K20" s="31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</row>
    <row r="21" spans="1:18" ht="94.5" x14ac:dyDescent="0.2">
      <c r="A21" s="53" t="s">
        <v>62</v>
      </c>
      <c r="B21" s="21" t="s">
        <v>63</v>
      </c>
      <c r="C21" s="53" t="s">
        <v>53</v>
      </c>
      <c r="D21" s="26">
        <f>D22+D23</f>
        <v>440.51799999999997</v>
      </c>
      <c r="E21" s="26" t="s">
        <v>43</v>
      </c>
      <c r="F21" s="26">
        <f>SUM(F22:F23)</f>
        <v>623.62</v>
      </c>
      <c r="G21" s="26">
        <f t="shared" ref="G21:R21" si="6">G22+G23</f>
        <v>644.79</v>
      </c>
      <c r="H21" s="26">
        <f t="shared" si="6"/>
        <v>678.39</v>
      </c>
      <c r="I21" s="26">
        <f t="shared" si="6"/>
        <v>747.59</v>
      </c>
      <c r="J21" s="26">
        <f t="shared" si="6"/>
        <v>755.24</v>
      </c>
      <c r="K21" s="26">
        <f t="shared" si="6"/>
        <v>752.67</v>
      </c>
      <c r="L21" s="26">
        <f t="shared" si="6"/>
        <v>1286.8900000000001</v>
      </c>
      <c r="M21" s="26">
        <f t="shared" si="6"/>
        <v>1296.52</v>
      </c>
      <c r="N21" s="26">
        <f t="shared" si="6"/>
        <v>1372.7539999999999</v>
      </c>
      <c r="O21" s="26">
        <f t="shared" si="6"/>
        <v>1431.08</v>
      </c>
      <c r="P21" s="26">
        <f t="shared" si="6"/>
        <v>1444.5989999999999</v>
      </c>
      <c r="Q21" s="26">
        <f t="shared" si="6"/>
        <v>1466.979</v>
      </c>
      <c r="R21" s="26">
        <f t="shared" si="6"/>
        <v>1497.93</v>
      </c>
    </row>
    <row r="22" spans="1:18" ht="31.5" x14ac:dyDescent="0.2">
      <c r="A22" s="27" t="s">
        <v>64</v>
      </c>
      <c r="B22" s="28" t="s">
        <v>58</v>
      </c>
      <c r="C22" s="53" t="s">
        <v>53</v>
      </c>
      <c r="D22" s="32">
        <f>1413.92-973.402</f>
        <v>440.51799999999997</v>
      </c>
      <c r="E22" s="26" t="s">
        <v>43</v>
      </c>
      <c r="F22" s="26">
        <v>470.86</v>
      </c>
      <c r="G22" s="26">
        <v>490.45</v>
      </c>
      <c r="H22" s="26">
        <v>522.45000000000005</v>
      </c>
      <c r="I22" s="26">
        <v>585.5</v>
      </c>
      <c r="J22" s="26">
        <v>589.22</v>
      </c>
      <c r="K22" s="26">
        <v>586.65</v>
      </c>
      <c r="L22" s="26">
        <v>611.62900000000002</v>
      </c>
      <c r="M22" s="26">
        <v>614.49</v>
      </c>
      <c r="N22" s="26">
        <v>641.39</v>
      </c>
      <c r="O22" s="26">
        <v>684.96100000000001</v>
      </c>
      <c r="P22" s="26">
        <v>692.36</v>
      </c>
      <c r="Q22" s="26">
        <v>707.94</v>
      </c>
      <c r="R22" s="26">
        <v>738.89099999999996</v>
      </c>
    </row>
    <row r="23" spans="1:18" ht="31.5" x14ac:dyDescent="0.2">
      <c r="A23" s="27" t="s">
        <v>65</v>
      </c>
      <c r="B23" s="28" t="s">
        <v>59</v>
      </c>
      <c r="C23" s="53" t="s">
        <v>53</v>
      </c>
      <c r="D23" s="32"/>
      <c r="E23" s="26" t="s">
        <v>43</v>
      </c>
      <c r="F23" s="26">
        <v>152.76</v>
      </c>
      <c r="G23" s="26">
        <v>154.34</v>
      </c>
      <c r="H23" s="26">
        <v>155.94</v>
      </c>
      <c r="I23" s="26">
        <v>162.09</v>
      </c>
      <c r="J23" s="26">
        <v>166.02</v>
      </c>
      <c r="K23" s="26">
        <v>166.02</v>
      </c>
      <c r="L23" s="26">
        <v>675.26099999999997</v>
      </c>
      <c r="M23" s="26">
        <v>682.03</v>
      </c>
      <c r="N23" s="26">
        <v>731.36400000000003</v>
      </c>
      <c r="O23" s="26">
        <f>N23+9.09+5.665</f>
        <v>746.11900000000003</v>
      </c>
      <c r="P23" s="26">
        <f>O23+6.12</f>
        <v>752.23900000000003</v>
      </c>
      <c r="Q23" s="26">
        <f>P23+6.8</f>
        <v>759.03899999999999</v>
      </c>
      <c r="R23" s="26">
        <v>759.03899999999999</v>
      </c>
    </row>
    <row r="24" spans="1:18" ht="126" x14ac:dyDescent="0.2">
      <c r="A24" s="53" t="s">
        <v>66</v>
      </c>
      <c r="B24" s="21" t="s">
        <v>75</v>
      </c>
      <c r="C24" s="53" t="s">
        <v>53</v>
      </c>
      <c r="D24" s="33"/>
      <c r="E24" s="26">
        <f t="shared" ref="E24:R24" si="7">SUM(E25:E26)</f>
        <v>1104.2840000000001</v>
      </c>
      <c r="F24" s="26">
        <f t="shared" si="7"/>
        <v>114.66</v>
      </c>
      <c r="G24" s="26">
        <f t="shared" si="7"/>
        <v>74.209999999999994</v>
      </c>
      <c r="H24" s="26">
        <f t="shared" si="7"/>
        <v>35.299999999999997</v>
      </c>
      <c r="I24" s="26">
        <f t="shared" si="7"/>
        <v>82.88</v>
      </c>
      <c r="J24" s="26">
        <f t="shared" si="7"/>
        <v>49.95</v>
      </c>
      <c r="K24" s="26">
        <f t="shared" si="7"/>
        <v>110</v>
      </c>
      <c r="L24" s="26">
        <f t="shared" si="7"/>
        <v>98.23</v>
      </c>
      <c r="M24" s="26">
        <f t="shared" si="7"/>
        <v>84.278999999999996</v>
      </c>
      <c r="N24" s="26">
        <f t="shared" si="7"/>
        <v>72.900000000000006</v>
      </c>
      <c r="O24" s="26">
        <f t="shared" si="7"/>
        <v>89.454999999999998</v>
      </c>
      <c r="P24" s="26">
        <f t="shared" si="7"/>
        <v>63.52</v>
      </c>
      <c r="Q24" s="26">
        <f t="shared" si="7"/>
        <v>68.900000000000006</v>
      </c>
      <c r="R24" s="26">
        <f t="shared" si="7"/>
        <v>160</v>
      </c>
    </row>
    <row r="25" spans="1:18" ht="31.5" x14ac:dyDescent="0.2">
      <c r="A25" s="34" t="s">
        <v>67</v>
      </c>
      <c r="B25" s="35" t="s">
        <v>54</v>
      </c>
      <c r="C25" s="48" t="s">
        <v>53</v>
      </c>
      <c r="D25" s="36"/>
      <c r="E25" s="37">
        <f>SUM(F25:R25)</f>
        <v>844.70899999999995</v>
      </c>
      <c r="F25" s="26">
        <v>61.73</v>
      </c>
      <c r="G25" s="26">
        <v>25.59</v>
      </c>
      <c r="H25" s="37">
        <v>23.32</v>
      </c>
      <c r="I25" s="37">
        <v>72.58</v>
      </c>
      <c r="J25" s="37">
        <v>38.950000000000003</v>
      </c>
      <c r="K25" s="37">
        <v>49</v>
      </c>
      <c r="L25" s="37">
        <v>84.43</v>
      </c>
      <c r="M25" s="37">
        <v>77.248999999999995</v>
      </c>
      <c r="N25" s="37">
        <v>66.66</v>
      </c>
      <c r="O25" s="37">
        <f>61.7+13</f>
        <v>74.7</v>
      </c>
      <c r="P25" s="37">
        <v>57.4</v>
      </c>
      <c r="Q25" s="37">
        <v>62.1</v>
      </c>
      <c r="R25" s="37">
        <v>151</v>
      </c>
    </row>
    <row r="26" spans="1:18" ht="31.5" x14ac:dyDescent="0.2">
      <c r="A26" s="22" t="s">
        <v>68</v>
      </c>
      <c r="B26" s="28" t="s">
        <v>55</v>
      </c>
      <c r="C26" s="48" t="s">
        <v>53</v>
      </c>
      <c r="D26" s="33"/>
      <c r="E26" s="37">
        <f>SUM(F26:R26)</f>
        <v>259.57499999999999</v>
      </c>
      <c r="F26" s="37">
        <v>52.93</v>
      </c>
      <c r="G26" s="37">
        <v>48.62</v>
      </c>
      <c r="H26" s="26">
        <v>11.98</v>
      </c>
      <c r="I26" s="26">
        <v>10.3</v>
      </c>
      <c r="J26" s="26">
        <v>11</v>
      </c>
      <c r="K26" s="26">
        <v>61</v>
      </c>
      <c r="L26" s="26">
        <v>13.8</v>
      </c>
      <c r="M26" s="26">
        <v>7.03</v>
      </c>
      <c r="N26" s="26">
        <v>6.24</v>
      </c>
      <c r="O26" s="26">
        <f>O23-N23</f>
        <v>14.755000000000001</v>
      </c>
      <c r="P26" s="38">
        <f>P23-O23</f>
        <v>6.12</v>
      </c>
      <c r="Q26" s="38">
        <f>Q23-P23</f>
        <v>6.8</v>
      </c>
      <c r="R26" s="38">
        <v>9</v>
      </c>
    </row>
    <row r="27" spans="1:18" ht="94.5" x14ac:dyDescent="0.2">
      <c r="A27" s="20" t="s">
        <v>69</v>
      </c>
      <c r="B27" s="21" t="s">
        <v>70</v>
      </c>
      <c r="C27" s="47" t="s">
        <v>42</v>
      </c>
      <c r="D27" s="23"/>
      <c r="E27" s="39">
        <v>65</v>
      </c>
      <c r="F27" s="39">
        <f t="shared" ref="F27:R27" si="8">F21/F9*100</f>
        <v>30.765999999999998</v>
      </c>
      <c r="G27" s="39">
        <f t="shared" si="8"/>
        <v>31.817</v>
      </c>
      <c r="H27" s="39">
        <f t="shared" si="8"/>
        <v>33.448999999999998</v>
      </c>
      <c r="I27" s="39">
        <f t="shared" si="8"/>
        <v>36.777999999999999</v>
      </c>
      <c r="J27" s="39">
        <f t="shared" si="8"/>
        <v>37.018000000000001</v>
      </c>
      <c r="K27" s="39">
        <f t="shared" si="8"/>
        <v>40.463999999999999</v>
      </c>
      <c r="L27" s="39">
        <f t="shared" si="8"/>
        <v>47.893999999999998</v>
      </c>
      <c r="M27" s="39">
        <f t="shared" si="8"/>
        <v>48.252000000000002</v>
      </c>
      <c r="N27" s="39">
        <f t="shared" si="8"/>
        <v>51.005000000000003</v>
      </c>
      <c r="O27" s="39">
        <f t="shared" si="8"/>
        <v>53.201999999999998</v>
      </c>
      <c r="P27" s="39">
        <f>P21/P9*100</f>
        <v>53.683999999999997</v>
      </c>
      <c r="Q27" s="39">
        <f t="shared" si="8"/>
        <v>54.496000000000002</v>
      </c>
      <c r="R27" s="39">
        <f t="shared" si="8"/>
        <v>55.686999999999998</v>
      </c>
    </row>
    <row r="28" spans="1:18" ht="31.5" x14ac:dyDescent="0.2">
      <c r="A28" s="40" t="s">
        <v>71</v>
      </c>
      <c r="B28" s="35" t="s">
        <v>54</v>
      </c>
      <c r="C28" s="47" t="s">
        <v>42</v>
      </c>
      <c r="D28" s="41"/>
      <c r="E28" s="42">
        <v>70</v>
      </c>
      <c r="F28" s="42">
        <f>F22/F10*100</f>
        <v>33.290999999999997</v>
      </c>
      <c r="G28" s="42">
        <v>31.2</v>
      </c>
      <c r="H28" s="42">
        <v>32.5</v>
      </c>
      <c r="I28" s="42">
        <v>34</v>
      </c>
      <c r="J28" s="42">
        <v>41.6</v>
      </c>
      <c r="K28" s="42">
        <v>42</v>
      </c>
      <c r="L28" s="42">
        <v>43.59</v>
      </c>
      <c r="M28" s="42">
        <v>43.7</v>
      </c>
      <c r="N28" s="42">
        <v>45.3</v>
      </c>
      <c r="O28" s="42">
        <f>ROUND(O22/O10*100,2)</f>
        <v>48.72</v>
      </c>
      <c r="P28" s="42">
        <f t="shared" ref="P28:Q28" si="9">ROUND(P22/P10*100,2)</f>
        <v>49.25</v>
      </c>
      <c r="Q28" s="42">
        <f t="shared" si="9"/>
        <v>50.35</v>
      </c>
      <c r="R28" s="42">
        <v>52.5</v>
      </c>
    </row>
    <row r="29" spans="1:18" ht="31.5" x14ac:dyDescent="0.2">
      <c r="A29" s="43" t="s">
        <v>72</v>
      </c>
      <c r="B29" s="28" t="s">
        <v>55</v>
      </c>
      <c r="C29" s="47" t="s">
        <v>42</v>
      </c>
      <c r="D29" s="23"/>
      <c r="E29" s="39">
        <v>60</v>
      </c>
      <c r="F29" s="42">
        <f>F23/F11*100</f>
        <v>24.934999999999999</v>
      </c>
      <c r="G29" s="42">
        <f>G23/G11*100</f>
        <v>25.193000000000001</v>
      </c>
      <c r="H29" s="42">
        <f>H23/H11*100</f>
        <v>25.388000000000002</v>
      </c>
      <c r="I29" s="42">
        <f>I23/I11*100</f>
        <v>26.128</v>
      </c>
      <c r="J29" s="42">
        <f>J23/J11*100</f>
        <v>26.593</v>
      </c>
      <c r="K29" s="42">
        <v>45</v>
      </c>
      <c r="L29" s="42">
        <v>52.6</v>
      </c>
      <c r="M29" s="42">
        <v>53.124000000000002</v>
      </c>
      <c r="N29" s="42">
        <f>N23/N11*100</f>
        <v>56.96</v>
      </c>
      <c r="O29" s="42">
        <f>O23/O11*100</f>
        <v>58.109000000000002</v>
      </c>
      <c r="P29" s="42">
        <f>P23/P11*100</f>
        <v>58.54</v>
      </c>
      <c r="Q29" s="42">
        <f>Q23/Q11*100</f>
        <v>59.023000000000003</v>
      </c>
      <c r="R29" s="42">
        <f>R23/R11*100</f>
        <v>59.115000000000002</v>
      </c>
    </row>
    <row r="30" spans="1:18" ht="18.75" x14ac:dyDescent="0.2">
      <c r="K30" s="44"/>
      <c r="L30" s="44"/>
      <c r="M30" s="44"/>
      <c r="N30" s="44"/>
      <c r="O30" s="44"/>
      <c r="P30" s="44"/>
      <c r="Q30" s="44"/>
      <c r="R30" s="49" t="s">
        <v>76</v>
      </c>
    </row>
    <row r="31" spans="1:18" x14ac:dyDescent="0.2">
      <c r="N31" s="45"/>
      <c r="O31" s="45"/>
      <c r="P31" s="45"/>
    </row>
    <row r="32" spans="1:18" x14ac:dyDescent="0.2">
      <c r="O32" s="50"/>
      <c r="P32" s="50"/>
      <c r="Q32" s="50"/>
    </row>
    <row r="34" spans="11:11" x14ac:dyDescent="0.2">
      <c r="K34" s="46"/>
    </row>
  </sheetData>
  <mergeCells count="9">
    <mergeCell ref="N2:R2"/>
    <mergeCell ref="A3:R3"/>
    <mergeCell ref="A4:R4"/>
    <mergeCell ref="A6:A7"/>
    <mergeCell ref="B6:B7"/>
    <mergeCell ref="C6:C7"/>
    <mergeCell ref="D6:D7"/>
    <mergeCell ref="E6:E7"/>
    <mergeCell ref="F6:R6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rowBreaks count="1" manualBreakCount="1">
    <brk id="2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15 внебюджет</vt:lpstr>
      <vt:lpstr>Приложение 7</vt:lpstr>
      <vt:lpstr>'Приложение 7'!Заголовки_для_печати</vt:lpstr>
      <vt:lpstr>'Приложение 7'!Область_печати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2022-02-07T23:38:47Z</cp:lastPrinted>
  <dcterms:created xsi:type="dcterms:W3CDTF">2011-03-10T10:26:24Z</dcterms:created>
  <dcterms:modified xsi:type="dcterms:W3CDTF">2022-06-01T05:34:27Z</dcterms:modified>
</cp:coreProperties>
</file>